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200" windowHeight="11595" activeTab="5"/>
  </bookViews>
  <sheets>
    <sheet name="7 класс" sheetId="1" r:id="rId1"/>
    <sheet name="8 класс" sheetId="2" r:id="rId2"/>
    <sheet name="9 класс" sheetId="3" r:id="rId3"/>
    <sheet name="10 класс" sheetId="4" r:id="rId4"/>
    <sheet name="11 класс" sheetId="5" r:id="rId5"/>
    <sheet name="астрономия 10" sheetId="6" r:id="rId6"/>
  </sheets>
  <calcPr calcId="124519"/>
</workbook>
</file>

<file path=xl/calcChain.xml><?xml version="1.0" encoding="utf-8"?>
<calcChain xmlns="http://schemas.openxmlformats.org/spreadsheetml/2006/main">
  <c r="G4" i="3"/>
  <c r="G5"/>
  <c r="G6"/>
  <c r="G7"/>
  <c r="G8"/>
  <c r="G3"/>
  <c r="G5" i="5"/>
  <c r="G6"/>
  <c r="G7"/>
  <c r="G8"/>
  <c r="G9"/>
  <c r="G10"/>
  <c r="G11"/>
  <c r="G4"/>
  <c r="G8" i="2"/>
  <c r="G9"/>
  <c r="G10"/>
  <c r="G11"/>
  <c r="G12"/>
  <c r="G13"/>
  <c r="G14"/>
  <c r="G15"/>
  <c r="G16"/>
  <c r="G17"/>
  <c r="G18"/>
  <c r="G19"/>
  <c r="G20"/>
  <c r="G7"/>
</calcChain>
</file>

<file path=xl/sharedStrings.xml><?xml version="1.0" encoding="utf-8"?>
<sst xmlns="http://schemas.openxmlformats.org/spreadsheetml/2006/main" count="276" uniqueCount="92">
  <si>
    <t>№</t>
  </si>
  <si>
    <t>ФИО обучающегося</t>
  </si>
  <si>
    <t>Класс</t>
  </si>
  <si>
    <t>ФИО учителя</t>
  </si>
  <si>
    <t>Макс кол-во баллов</t>
  </si>
  <si>
    <t>Сумма баллов</t>
  </si>
  <si>
    <t xml:space="preserve">Процент выполнения </t>
  </si>
  <si>
    <t>Рейтинг</t>
  </si>
  <si>
    <t>Мазур Анна Андреевна</t>
  </si>
  <si>
    <t>7 а</t>
  </si>
  <si>
    <t>Енюшкина Е.А.</t>
  </si>
  <si>
    <t>победитель</t>
  </si>
  <si>
    <t>Протокол утверждения результатов  школьного этапа всероссийской олимпиады школьников по физике 7 класс</t>
  </si>
  <si>
    <t>Протокол утверждения результатов  школьного этапа всероссийской олимпиады школьников по физике 8 класс</t>
  </si>
  <si>
    <t>Мазина Александра Сергеевна</t>
  </si>
  <si>
    <t>8 г</t>
  </si>
  <si>
    <t>Левин Владимир Андреевич</t>
  </si>
  <si>
    <t>8 б</t>
  </si>
  <si>
    <t>призер</t>
  </si>
  <si>
    <t>Баранова Алиса Алексеевна</t>
  </si>
  <si>
    <t>8 д</t>
  </si>
  <si>
    <t>Протокол утверждения результатов  школьного этапа всероссийской олимпиады школьников по астрономии 10 класс</t>
  </si>
  <si>
    <t>Протокол утверждения результатов  школьного этапа всероссийской олимпиады школьников по физике 11 класс</t>
  </si>
  <si>
    <t>Протокол утверждения результатов  школьного этапа всероссийской олимпиады школьников по физике 10 класс</t>
  </si>
  <si>
    <t>Протокол утверждения результатов  школьного этапа всероссийской олимпиады школьников по физике 9 класс</t>
  </si>
  <si>
    <t>1.</t>
  </si>
  <si>
    <t>Малов Степан Александрович</t>
  </si>
  <si>
    <t>10 б</t>
  </si>
  <si>
    <t>Воденеев Михаил Владимирович</t>
  </si>
  <si>
    <t>Маскина Юлия Владимировна</t>
  </si>
  <si>
    <t>11 б</t>
  </si>
  <si>
    <t>Фытова Н.Н.</t>
  </si>
  <si>
    <t>Ершков Алексей Дмитриевич</t>
  </si>
  <si>
    <t>Маслов Иван Максимович</t>
  </si>
  <si>
    <t>7 г</t>
  </si>
  <si>
    <t>Слобожанинов Всеволод Святославович</t>
  </si>
  <si>
    <t>Денисова Екатерина Алексеевна</t>
  </si>
  <si>
    <t>Кузьмин Максим Владимирович</t>
  </si>
  <si>
    <t>Щербаков Павел Андреевич</t>
  </si>
  <si>
    <t>Комлев Алексей Павлович</t>
  </si>
  <si>
    <t>Рябчиков Матвей Данилович</t>
  </si>
  <si>
    <t>Яров Тимур Игоревич</t>
  </si>
  <si>
    <t>Рындык Мария Павловна</t>
  </si>
  <si>
    <t>Симакин Дмитрий Александрович</t>
  </si>
  <si>
    <t>Лапшина Анна Владимировна</t>
  </si>
  <si>
    <t>Кукушкин Роман Олегович</t>
  </si>
  <si>
    <t>Киселева Анастасия Александровна</t>
  </si>
  <si>
    <t>Рылов Александр Дмитриевич</t>
  </si>
  <si>
    <t>Царева Алиса Михайловна</t>
  </si>
  <si>
    <t>Голубева Ксения Дмитриевна</t>
  </si>
  <si>
    <t>Бессолицын Сергей Андреевич</t>
  </si>
  <si>
    <t>Кудрявцев Александр Сергеевич</t>
  </si>
  <si>
    <t>Цирулев Олег Александрович</t>
  </si>
  <si>
    <t>Новиков Даниил Павлович</t>
  </si>
  <si>
    <t>Крылова Дарья Андреевна</t>
  </si>
  <si>
    <t>Дубкова Полина Сергеевна</t>
  </si>
  <si>
    <t>8 в</t>
  </si>
  <si>
    <t>Родионова Ярослава Павловна</t>
  </si>
  <si>
    <t>Сафаров Эльнур Сахиб Оглы</t>
  </si>
  <si>
    <t>Шустиков Степан Александрович</t>
  </si>
  <si>
    <t>Квасников Михаил Андреевич</t>
  </si>
  <si>
    <t>Ильюшенкова Варвара Андреевна</t>
  </si>
  <si>
    <t>Борисов Михаил Алексеевич</t>
  </si>
  <si>
    <t>Рыбаков Александр Кириллович</t>
  </si>
  <si>
    <t>Биткина Елизавета Владимировна</t>
  </si>
  <si>
    <t>Якуповская Яна Алексеевна</t>
  </si>
  <si>
    <t>Заикин Виктор Петрович</t>
  </si>
  <si>
    <t>Синицина Мария Сергеевна</t>
  </si>
  <si>
    <t>Зуева Елизавета Русланова</t>
  </si>
  <si>
    <t>11 г</t>
  </si>
  <si>
    <t xml:space="preserve">11 б </t>
  </si>
  <si>
    <t>Смолина Арина Дмитриевна</t>
  </si>
  <si>
    <t>Мареева Софья Романовна</t>
  </si>
  <si>
    <t>11 в</t>
  </si>
  <si>
    <t>Ковлер Лев Дмитриевич</t>
  </si>
  <si>
    <t>Сучков Арсений Андреевич</t>
  </si>
  <si>
    <t>Криницкий Кирилл Вячеславович</t>
  </si>
  <si>
    <t>Зайцев Никита Алексеевич</t>
  </si>
  <si>
    <t>9 а</t>
  </si>
  <si>
    <t>Штурмин Андрей сергеевич</t>
  </si>
  <si>
    <t>Чурикова Александра Илларионовна</t>
  </si>
  <si>
    <t>9 б</t>
  </si>
  <si>
    <t>Звягинцев Егор Игоревич</t>
  </si>
  <si>
    <t xml:space="preserve">9 г </t>
  </si>
  <si>
    <t xml:space="preserve">Шраер Глеб Дмитриевич </t>
  </si>
  <si>
    <t>Селиверстов Михаил Александрович</t>
  </si>
  <si>
    <t>председатель : Енюшкина Е.А.</t>
  </si>
  <si>
    <t>Члены жюри: Фытова Н.Н</t>
  </si>
  <si>
    <t>Икренникова Г.В.</t>
  </si>
  <si>
    <t>Черемисинов Денис Андреевич</t>
  </si>
  <si>
    <t>Дундукова Дарья Алексеевна</t>
  </si>
  <si>
    <t>Пинаев Данил Александрович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</si>
</sst>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1" fontId="0" fillId="0" borderId="1" xfId="0" applyNumberFormat="1" applyBorder="1"/>
    <xf numFmtId="0" fontId="1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workbookViewId="0">
      <selection activeCell="F18" sqref="F18"/>
    </sheetView>
  </sheetViews>
  <sheetFormatPr defaultRowHeight="15"/>
  <cols>
    <col min="1" max="1" width="4.5703125" customWidth="1"/>
    <col min="2" max="2" width="38.5703125" customWidth="1"/>
    <col min="3" max="3" width="8.28515625" customWidth="1"/>
    <col min="4" max="4" width="16.140625" customWidth="1"/>
    <col min="5" max="5" width="14.28515625" customWidth="1"/>
    <col min="6" max="6" width="14.5703125" customWidth="1"/>
    <col min="7" max="7" width="9.140625" customWidth="1"/>
    <col min="8" max="8" width="12.5703125" customWidth="1"/>
  </cols>
  <sheetData>
    <row r="1" spans="1:8">
      <c r="A1" s="1" t="s">
        <v>12</v>
      </c>
      <c r="B1" s="1"/>
      <c r="C1" s="1"/>
      <c r="D1" s="1"/>
      <c r="E1" s="1"/>
      <c r="F1" s="1"/>
      <c r="G1" s="1"/>
      <c r="H1" s="1"/>
    </row>
    <row r="2" spans="1:8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>
      <c r="A3" s="1">
        <v>1</v>
      </c>
      <c r="B3" s="1" t="s">
        <v>8</v>
      </c>
      <c r="C3" s="1" t="s">
        <v>9</v>
      </c>
      <c r="D3" s="1" t="s">
        <v>10</v>
      </c>
      <c r="E3" s="1">
        <v>30</v>
      </c>
      <c r="F3" s="1">
        <v>17</v>
      </c>
      <c r="G3" s="1">
        <v>57</v>
      </c>
      <c r="H3" s="1" t="s">
        <v>11</v>
      </c>
    </row>
    <row r="4" spans="1:8">
      <c r="A4" s="1">
        <v>2</v>
      </c>
      <c r="B4" s="1" t="s">
        <v>33</v>
      </c>
      <c r="C4" s="1" t="s">
        <v>34</v>
      </c>
      <c r="D4" s="1" t="s">
        <v>10</v>
      </c>
      <c r="E4" s="1">
        <v>30</v>
      </c>
      <c r="F4" s="1">
        <v>10</v>
      </c>
      <c r="G4" s="1">
        <v>33</v>
      </c>
      <c r="H4" s="1"/>
    </row>
    <row r="5" spans="1:8">
      <c r="A5" s="1">
        <v>3</v>
      </c>
      <c r="B5" s="1" t="s">
        <v>35</v>
      </c>
      <c r="C5" s="1" t="s">
        <v>34</v>
      </c>
      <c r="D5" s="1" t="s">
        <v>10</v>
      </c>
      <c r="E5" s="1">
        <v>30</v>
      </c>
      <c r="F5" s="1">
        <v>9</v>
      </c>
      <c r="G5" s="1">
        <v>30</v>
      </c>
      <c r="H5" s="1"/>
    </row>
    <row r="6" spans="1:8">
      <c r="A6" s="1">
        <v>4</v>
      </c>
      <c r="B6" s="1" t="s">
        <v>36</v>
      </c>
      <c r="C6" s="1" t="s">
        <v>9</v>
      </c>
      <c r="D6" s="1" t="s">
        <v>10</v>
      </c>
      <c r="E6" s="1">
        <v>30</v>
      </c>
      <c r="F6" s="1">
        <v>8</v>
      </c>
      <c r="G6" s="1">
        <v>27</v>
      </c>
      <c r="H6" s="1"/>
    </row>
    <row r="7" spans="1:8">
      <c r="A7" s="1">
        <v>5</v>
      </c>
      <c r="B7" s="1" t="s">
        <v>37</v>
      </c>
      <c r="C7" s="1" t="s">
        <v>9</v>
      </c>
      <c r="D7" s="1" t="s">
        <v>10</v>
      </c>
      <c r="E7" s="1">
        <v>30</v>
      </c>
      <c r="F7" s="1">
        <v>7</v>
      </c>
      <c r="G7" s="1">
        <v>23</v>
      </c>
      <c r="H7" s="1"/>
    </row>
    <row r="8" spans="1:8">
      <c r="A8" s="1">
        <v>6</v>
      </c>
      <c r="B8" s="1" t="s">
        <v>38</v>
      </c>
      <c r="C8" s="1" t="s">
        <v>9</v>
      </c>
      <c r="D8" s="1" t="s">
        <v>10</v>
      </c>
      <c r="E8" s="1">
        <v>30</v>
      </c>
      <c r="F8" s="1">
        <v>7</v>
      </c>
      <c r="G8" s="1">
        <v>23</v>
      </c>
      <c r="H8" s="1"/>
    </row>
    <row r="9" spans="1:8">
      <c r="A9" s="1">
        <v>7</v>
      </c>
      <c r="B9" s="1" t="s">
        <v>39</v>
      </c>
      <c r="C9" s="1" t="s">
        <v>9</v>
      </c>
      <c r="D9" s="1" t="s">
        <v>10</v>
      </c>
      <c r="E9" s="1">
        <v>30</v>
      </c>
      <c r="F9" s="1">
        <v>1</v>
      </c>
      <c r="G9" s="1">
        <v>3</v>
      </c>
      <c r="H9" s="1"/>
    </row>
    <row r="10" spans="1:8">
      <c r="A10" s="1">
        <v>8</v>
      </c>
      <c r="B10" s="1" t="s">
        <v>40</v>
      </c>
      <c r="C10" s="1" t="s">
        <v>9</v>
      </c>
      <c r="D10" s="1" t="s">
        <v>10</v>
      </c>
      <c r="E10" s="1">
        <v>30</v>
      </c>
      <c r="F10" s="1">
        <v>0</v>
      </c>
      <c r="G10" s="1">
        <v>0</v>
      </c>
      <c r="H10" s="1"/>
    </row>
    <row r="11" spans="1:8">
      <c r="A11" s="1">
        <v>9</v>
      </c>
      <c r="B11" s="1" t="s">
        <v>41</v>
      </c>
      <c r="C11" s="1" t="s">
        <v>9</v>
      </c>
      <c r="D11" s="1" t="s">
        <v>10</v>
      </c>
      <c r="E11" s="1">
        <v>30</v>
      </c>
      <c r="F11" s="1">
        <v>0</v>
      </c>
      <c r="G11" s="1">
        <v>0</v>
      </c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4" spans="1:8">
      <c r="D14" t="s">
        <v>86</v>
      </c>
    </row>
    <row r="15" spans="1:8">
      <c r="D15" t="s">
        <v>87</v>
      </c>
    </row>
    <row r="16" spans="1:8">
      <c r="D16" t="s">
        <v>88</v>
      </c>
    </row>
  </sheetData>
  <sortState ref="A3:H7">
    <sortCondition descending="1" ref="F3"/>
  </sortState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5"/>
  <sheetViews>
    <sheetView workbookViewId="0">
      <selection activeCell="J18" sqref="J18"/>
    </sheetView>
  </sheetViews>
  <sheetFormatPr defaultRowHeight="15"/>
  <cols>
    <col min="1" max="1" width="5.5703125" customWidth="1"/>
    <col min="2" max="2" width="35.28515625" customWidth="1"/>
    <col min="3" max="3" width="7.140625" customWidth="1"/>
    <col min="4" max="4" width="17.140625" customWidth="1"/>
    <col min="8" max="8" width="12.140625" customWidth="1"/>
  </cols>
  <sheetData>
    <row r="1" spans="1:8">
      <c r="A1" s="1" t="s">
        <v>13</v>
      </c>
      <c r="B1" s="1"/>
      <c r="C1" s="1"/>
      <c r="D1" s="1"/>
      <c r="E1" s="1"/>
      <c r="F1" s="1"/>
      <c r="G1" s="1"/>
      <c r="H1" s="1"/>
    </row>
    <row r="2" spans="1:8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>
      <c r="A3" s="1">
        <v>1</v>
      </c>
      <c r="B3" s="1" t="s">
        <v>14</v>
      </c>
      <c r="C3" s="1" t="s">
        <v>15</v>
      </c>
      <c r="D3" s="1" t="s">
        <v>10</v>
      </c>
      <c r="E3" s="1">
        <v>30</v>
      </c>
      <c r="F3" s="1">
        <v>21</v>
      </c>
      <c r="G3" s="1">
        <v>70</v>
      </c>
      <c r="H3" s="1" t="s">
        <v>11</v>
      </c>
    </row>
    <row r="4" spans="1:8">
      <c r="A4" s="1">
        <v>2</v>
      </c>
      <c r="B4" s="1" t="s">
        <v>16</v>
      </c>
      <c r="C4" s="1" t="s">
        <v>17</v>
      </c>
      <c r="D4" s="1" t="s">
        <v>10</v>
      </c>
      <c r="E4" s="1">
        <v>30</v>
      </c>
      <c r="F4" s="1">
        <v>20</v>
      </c>
      <c r="G4" s="1">
        <v>67</v>
      </c>
      <c r="H4" s="1" t="s">
        <v>18</v>
      </c>
    </row>
    <row r="5" spans="1:8">
      <c r="A5" s="1">
        <v>3</v>
      </c>
      <c r="B5" s="1" t="s">
        <v>19</v>
      </c>
      <c r="C5" s="1" t="s">
        <v>20</v>
      </c>
      <c r="D5" s="1" t="s">
        <v>10</v>
      </c>
      <c r="E5" s="1">
        <v>30</v>
      </c>
      <c r="F5" s="1">
        <v>18</v>
      </c>
      <c r="G5" s="1">
        <v>60</v>
      </c>
      <c r="H5" s="1" t="s">
        <v>18</v>
      </c>
    </row>
    <row r="6" spans="1:8">
      <c r="A6" s="1">
        <v>4</v>
      </c>
      <c r="B6" s="1" t="s">
        <v>42</v>
      </c>
      <c r="C6" s="1" t="s">
        <v>15</v>
      </c>
      <c r="D6" s="1" t="s">
        <v>10</v>
      </c>
      <c r="E6" s="1">
        <v>30</v>
      </c>
      <c r="F6" s="1">
        <v>16</v>
      </c>
      <c r="G6" s="1">
        <v>53</v>
      </c>
      <c r="H6" s="1" t="s">
        <v>18</v>
      </c>
    </row>
    <row r="7" spans="1:8">
      <c r="A7" s="1">
        <v>5</v>
      </c>
      <c r="B7" s="1" t="s">
        <v>89</v>
      </c>
      <c r="C7" s="1" t="s">
        <v>20</v>
      </c>
      <c r="D7" s="1" t="s">
        <v>10</v>
      </c>
      <c r="E7" s="1">
        <v>30</v>
      </c>
      <c r="F7" s="1">
        <v>13</v>
      </c>
      <c r="G7" s="2">
        <f>F7*100/30</f>
        <v>43.333333333333336</v>
      </c>
      <c r="H7" s="1"/>
    </row>
    <row r="8" spans="1:8">
      <c r="A8" s="1">
        <v>6</v>
      </c>
      <c r="B8" s="1" t="s">
        <v>54</v>
      </c>
      <c r="C8" s="1" t="s">
        <v>15</v>
      </c>
      <c r="D8" s="1" t="s">
        <v>10</v>
      </c>
      <c r="E8" s="1">
        <v>30</v>
      </c>
      <c r="F8" s="1">
        <v>13</v>
      </c>
      <c r="G8" s="2">
        <f t="shared" ref="G8:G20" si="0">F8*100/30</f>
        <v>43.333333333333336</v>
      </c>
      <c r="H8" s="1"/>
    </row>
    <row r="9" spans="1:8">
      <c r="A9" s="1">
        <v>7</v>
      </c>
      <c r="B9" s="1" t="s">
        <v>55</v>
      </c>
      <c r="C9" s="1" t="s">
        <v>20</v>
      </c>
      <c r="D9" s="1" t="s">
        <v>10</v>
      </c>
      <c r="E9" s="1">
        <v>30</v>
      </c>
      <c r="F9" s="1">
        <v>10</v>
      </c>
      <c r="G9" s="2">
        <f t="shared" si="0"/>
        <v>33.333333333333336</v>
      </c>
      <c r="H9" s="1"/>
    </row>
    <row r="10" spans="1:8">
      <c r="A10" s="1">
        <v>8</v>
      </c>
      <c r="B10" s="1" t="s">
        <v>90</v>
      </c>
      <c r="C10" s="1" t="s">
        <v>56</v>
      </c>
      <c r="D10" s="1" t="s">
        <v>10</v>
      </c>
      <c r="E10" s="1">
        <v>30</v>
      </c>
      <c r="F10" s="1">
        <v>10</v>
      </c>
      <c r="G10" s="2">
        <f t="shared" si="0"/>
        <v>33.333333333333336</v>
      </c>
      <c r="H10" s="1"/>
    </row>
    <row r="11" spans="1:8">
      <c r="A11" s="1">
        <v>9</v>
      </c>
      <c r="B11" s="1" t="s">
        <v>57</v>
      </c>
      <c r="C11" s="1" t="s">
        <v>15</v>
      </c>
      <c r="D11" s="1" t="s">
        <v>10</v>
      </c>
      <c r="E11" s="1">
        <v>30</v>
      </c>
      <c r="F11" s="1">
        <v>10</v>
      </c>
      <c r="G11" s="2">
        <f t="shared" si="0"/>
        <v>33.333333333333336</v>
      </c>
      <c r="H11" s="1"/>
    </row>
    <row r="12" spans="1:8">
      <c r="A12" s="1">
        <v>10</v>
      </c>
      <c r="B12" s="1" t="s">
        <v>58</v>
      </c>
      <c r="C12" s="1" t="s">
        <v>20</v>
      </c>
      <c r="D12" s="1" t="s">
        <v>10</v>
      </c>
      <c r="E12" s="1">
        <v>30</v>
      </c>
      <c r="F12" s="1">
        <v>9</v>
      </c>
      <c r="G12" s="2">
        <f t="shared" si="0"/>
        <v>30</v>
      </c>
      <c r="H12" s="1"/>
    </row>
    <row r="13" spans="1:8">
      <c r="A13" s="1">
        <v>11</v>
      </c>
      <c r="B13" s="1" t="s">
        <v>59</v>
      </c>
      <c r="C13" s="1" t="s">
        <v>15</v>
      </c>
      <c r="D13" s="1" t="s">
        <v>10</v>
      </c>
      <c r="E13" s="1">
        <v>30</v>
      </c>
      <c r="F13" s="1">
        <v>6</v>
      </c>
      <c r="G13" s="2">
        <f t="shared" si="0"/>
        <v>20</v>
      </c>
      <c r="H13" s="1"/>
    </row>
    <row r="14" spans="1:8">
      <c r="A14" s="1">
        <v>12</v>
      </c>
      <c r="B14" s="1" t="s">
        <v>60</v>
      </c>
      <c r="C14" s="1" t="s">
        <v>56</v>
      </c>
      <c r="D14" s="1" t="s">
        <v>10</v>
      </c>
      <c r="E14" s="1">
        <v>30</v>
      </c>
      <c r="F14" s="1">
        <v>6</v>
      </c>
      <c r="G14" s="2">
        <f t="shared" si="0"/>
        <v>20</v>
      </c>
      <c r="H14" s="1"/>
    </row>
    <row r="15" spans="1:8">
      <c r="A15" s="1">
        <v>13</v>
      </c>
      <c r="B15" s="1" t="s">
        <v>61</v>
      </c>
      <c r="C15" s="1" t="s">
        <v>20</v>
      </c>
      <c r="D15" s="1" t="s">
        <v>10</v>
      </c>
      <c r="E15" s="1">
        <v>30</v>
      </c>
      <c r="F15" s="1">
        <v>6</v>
      </c>
      <c r="G15" s="2">
        <f t="shared" si="0"/>
        <v>20</v>
      </c>
      <c r="H15" s="1"/>
    </row>
    <row r="16" spans="1:8">
      <c r="A16" s="1">
        <v>14</v>
      </c>
      <c r="B16" s="1" t="s">
        <v>62</v>
      </c>
      <c r="C16" s="1" t="s">
        <v>56</v>
      </c>
      <c r="D16" s="1" t="s">
        <v>10</v>
      </c>
      <c r="E16" s="1">
        <v>30</v>
      </c>
      <c r="F16" s="1">
        <v>3</v>
      </c>
      <c r="G16" s="2">
        <f t="shared" si="0"/>
        <v>10</v>
      </c>
      <c r="H16" s="1"/>
    </row>
    <row r="17" spans="1:8">
      <c r="A17" s="1">
        <v>15</v>
      </c>
      <c r="B17" s="1" t="s">
        <v>63</v>
      </c>
      <c r="C17" s="1" t="s">
        <v>17</v>
      </c>
      <c r="D17" s="1" t="s">
        <v>10</v>
      </c>
      <c r="E17" s="1">
        <v>30</v>
      </c>
      <c r="F17" s="1">
        <v>1</v>
      </c>
      <c r="G17" s="2">
        <f t="shared" si="0"/>
        <v>3.3333333333333335</v>
      </c>
      <c r="H17" s="1"/>
    </row>
    <row r="18" spans="1:8">
      <c r="A18" s="1">
        <v>16</v>
      </c>
      <c r="B18" s="1" t="s">
        <v>64</v>
      </c>
      <c r="C18" s="1" t="s">
        <v>56</v>
      </c>
      <c r="D18" s="1" t="s">
        <v>10</v>
      </c>
      <c r="E18" s="1">
        <v>30</v>
      </c>
      <c r="F18" s="1">
        <v>1</v>
      </c>
      <c r="G18" s="2">
        <f t="shared" si="0"/>
        <v>3.3333333333333335</v>
      </c>
      <c r="H18" s="1"/>
    </row>
    <row r="19" spans="1:8">
      <c r="A19" s="1">
        <v>17</v>
      </c>
      <c r="B19" s="1" t="s">
        <v>65</v>
      </c>
      <c r="C19" s="1" t="s">
        <v>56</v>
      </c>
      <c r="D19" s="1" t="s">
        <v>10</v>
      </c>
      <c r="E19" s="1">
        <v>30</v>
      </c>
      <c r="F19" s="1">
        <v>0</v>
      </c>
      <c r="G19" s="2">
        <f t="shared" si="0"/>
        <v>0</v>
      </c>
      <c r="H19" s="1"/>
    </row>
    <row r="20" spans="1:8">
      <c r="A20" s="1">
        <v>18</v>
      </c>
      <c r="B20" s="1" t="s">
        <v>66</v>
      </c>
      <c r="C20" s="1" t="s">
        <v>56</v>
      </c>
      <c r="D20" s="1" t="s">
        <v>10</v>
      </c>
      <c r="E20" s="1">
        <v>30</v>
      </c>
      <c r="F20" s="1">
        <v>0</v>
      </c>
      <c r="G20" s="2">
        <f t="shared" si="0"/>
        <v>0</v>
      </c>
      <c r="H20" s="1"/>
    </row>
    <row r="23" spans="1:8">
      <c r="D23" t="s">
        <v>86</v>
      </c>
    </row>
    <row r="24" spans="1:8">
      <c r="D24" t="s">
        <v>87</v>
      </c>
    </row>
    <row r="25" spans="1:8">
      <c r="D25" t="s">
        <v>88</v>
      </c>
    </row>
  </sheetData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3"/>
  <sheetViews>
    <sheetView workbookViewId="0">
      <selection activeCell="B11" sqref="B11"/>
    </sheetView>
  </sheetViews>
  <sheetFormatPr defaultRowHeight="15"/>
  <cols>
    <col min="1" max="1" width="4.85546875" customWidth="1"/>
    <col min="2" max="2" width="37.42578125" customWidth="1"/>
    <col min="4" max="4" width="13.42578125" customWidth="1"/>
    <col min="7" max="7" width="9.5703125" customWidth="1"/>
  </cols>
  <sheetData>
    <row r="1" spans="1:8">
      <c r="A1" s="1" t="s">
        <v>24</v>
      </c>
      <c r="B1" s="1"/>
      <c r="C1" s="1"/>
      <c r="D1" s="1"/>
      <c r="E1" s="1"/>
      <c r="F1" s="1"/>
      <c r="G1" s="1"/>
      <c r="H1" s="1"/>
    </row>
    <row r="2" spans="1:8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>
      <c r="A3" s="1">
        <v>1</v>
      </c>
      <c r="B3" s="1" t="s">
        <v>77</v>
      </c>
      <c r="C3" s="1" t="s">
        <v>78</v>
      </c>
      <c r="D3" s="1" t="s">
        <v>31</v>
      </c>
      <c r="E3" s="1">
        <v>40</v>
      </c>
      <c r="F3" s="1">
        <v>12</v>
      </c>
      <c r="G3" s="1">
        <f>F3*100/40</f>
        <v>30</v>
      </c>
      <c r="H3" s="1"/>
    </row>
    <row r="4" spans="1:8">
      <c r="A4" s="1">
        <v>2</v>
      </c>
      <c r="B4" s="1" t="s">
        <v>79</v>
      </c>
      <c r="C4" s="1" t="s">
        <v>78</v>
      </c>
      <c r="D4" s="1" t="s">
        <v>31</v>
      </c>
      <c r="E4" s="1">
        <v>40</v>
      </c>
      <c r="F4" s="1">
        <v>10</v>
      </c>
      <c r="G4" s="1">
        <f t="shared" ref="G4:G8" si="0">F4*100/40</f>
        <v>25</v>
      </c>
      <c r="H4" s="1"/>
    </row>
    <row r="5" spans="1:8">
      <c r="A5" s="1">
        <v>3</v>
      </c>
      <c r="B5" s="1" t="s">
        <v>80</v>
      </c>
      <c r="C5" s="1" t="s">
        <v>81</v>
      </c>
      <c r="D5" s="1" t="s">
        <v>31</v>
      </c>
      <c r="E5" s="1">
        <v>40</v>
      </c>
      <c r="F5" s="1">
        <v>8</v>
      </c>
      <c r="G5" s="1">
        <f t="shared" si="0"/>
        <v>20</v>
      </c>
      <c r="H5" s="1"/>
    </row>
    <row r="6" spans="1:8">
      <c r="A6" s="1">
        <v>4</v>
      </c>
      <c r="B6" s="1" t="s">
        <v>82</v>
      </c>
      <c r="C6" s="1" t="s">
        <v>83</v>
      </c>
      <c r="D6" s="1" t="s">
        <v>31</v>
      </c>
      <c r="E6" s="1">
        <v>40</v>
      </c>
      <c r="F6" s="1">
        <v>6</v>
      </c>
      <c r="G6" s="1">
        <f t="shared" si="0"/>
        <v>15</v>
      </c>
      <c r="H6" s="1"/>
    </row>
    <row r="7" spans="1:8">
      <c r="A7" s="1">
        <v>5</v>
      </c>
      <c r="B7" s="1" t="s">
        <v>84</v>
      </c>
      <c r="C7" s="1" t="s">
        <v>78</v>
      </c>
      <c r="D7" s="1" t="s">
        <v>31</v>
      </c>
      <c r="E7" s="1">
        <v>40</v>
      </c>
      <c r="F7" s="1">
        <v>3</v>
      </c>
      <c r="G7" s="2">
        <f t="shared" si="0"/>
        <v>7.5</v>
      </c>
      <c r="H7" s="1"/>
    </row>
    <row r="8" spans="1:8">
      <c r="A8" s="1">
        <v>6</v>
      </c>
      <c r="B8" s="1" t="s">
        <v>85</v>
      </c>
      <c r="C8" s="1" t="s">
        <v>81</v>
      </c>
      <c r="D8" s="1" t="s">
        <v>31</v>
      </c>
      <c r="E8" s="1">
        <v>40</v>
      </c>
      <c r="F8" s="1">
        <v>3</v>
      </c>
      <c r="G8" s="2">
        <f t="shared" si="0"/>
        <v>7.5</v>
      </c>
      <c r="H8" s="1"/>
    </row>
    <row r="11" spans="1:8">
      <c r="D11" t="s">
        <v>86</v>
      </c>
    </row>
    <row r="12" spans="1:8">
      <c r="D12" t="s">
        <v>87</v>
      </c>
    </row>
    <row r="13" spans="1:8">
      <c r="D13" t="s">
        <v>88</v>
      </c>
    </row>
  </sheetData>
  <pageMargins left="0.7" right="0.7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9"/>
  <sheetViews>
    <sheetView workbookViewId="0">
      <selection activeCell="B31" sqref="B31"/>
    </sheetView>
  </sheetViews>
  <sheetFormatPr defaultRowHeight="15"/>
  <cols>
    <col min="1" max="1" width="4.5703125" customWidth="1"/>
    <col min="2" max="2" width="38.42578125" customWidth="1"/>
    <col min="4" max="4" width="17.140625" customWidth="1"/>
    <col min="8" max="8" width="12.28515625" customWidth="1"/>
  </cols>
  <sheetData>
    <row r="1" spans="1:8" ht="15.75">
      <c r="A1" s="4" t="s">
        <v>23</v>
      </c>
      <c r="B1" s="4"/>
      <c r="C1" s="4"/>
      <c r="D1" s="4"/>
      <c r="E1" s="4"/>
      <c r="F1" s="4"/>
      <c r="G1" s="4"/>
      <c r="H1" s="4"/>
    </row>
    <row r="2" spans="1:8" ht="15.7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</row>
    <row r="3" spans="1:8" ht="15.75">
      <c r="A3" s="5" t="s">
        <v>25</v>
      </c>
      <c r="B3" s="4" t="s">
        <v>26</v>
      </c>
      <c r="C3" s="4" t="s">
        <v>27</v>
      </c>
      <c r="D3" s="4" t="s">
        <v>10</v>
      </c>
      <c r="E3" s="4">
        <v>40</v>
      </c>
      <c r="F3" s="4">
        <v>26</v>
      </c>
      <c r="G3" s="4">
        <v>65</v>
      </c>
      <c r="H3" s="4" t="s">
        <v>11</v>
      </c>
    </row>
    <row r="4" spans="1:8" ht="15.75">
      <c r="A4" s="4">
        <v>2</v>
      </c>
      <c r="B4" s="4" t="s">
        <v>28</v>
      </c>
      <c r="C4" s="4" t="s">
        <v>27</v>
      </c>
      <c r="D4" s="4" t="s">
        <v>10</v>
      </c>
      <c r="E4" s="4">
        <v>40</v>
      </c>
      <c r="F4" s="4">
        <v>20</v>
      </c>
      <c r="G4" s="4">
        <v>50</v>
      </c>
      <c r="H4" s="4" t="s">
        <v>18</v>
      </c>
    </row>
    <row r="5" spans="1:8" ht="15.75">
      <c r="A5" s="4">
        <v>3</v>
      </c>
      <c r="B5" s="4" t="s">
        <v>43</v>
      </c>
      <c r="C5" s="4" t="s">
        <v>27</v>
      </c>
      <c r="D5" s="4" t="s">
        <v>10</v>
      </c>
      <c r="E5" s="4">
        <v>40</v>
      </c>
      <c r="F5" s="4">
        <v>19</v>
      </c>
      <c r="G5" s="4">
        <v>48</v>
      </c>
      <c r="H5" s="4"/>
    </row>
    <row r="6" spans="1:8" ht="15.75">
      <c r="A6" s="4">
        <v>4</v>
      </c>
      <c r="B6" s="4" t="s">
        <v>44</v>
      </c>
      <c r="C6" s="4" t="s">
        <v>27</v>
      </c>
      <c r="D6" s="4" t="s">
        <v>10</v>
      </c>
      <c r="E6" s="4">
        <v>40</v>
      </c>
      <c r="F6" s="4">
        <v>14</v>
      </c>
      <c r="G6" s="4">
        <v>35</v>
      </c>
      <c r="H6" s="4"/>
    </row>
    <row r="7" spans="1:8" ht="15.75">
      <c r="A7" s="4">
        <v>5</v>
      </c>
      <c r="B7" s="3" t="s">
        <v>32</v>
      </c>
      <c r="C7" s="4" t="s">
        <v>27</v>
      </c>
      <c r="D7" s="4" t="s">
        <v>10</v>
      </c>
      <c r="E7" s="4">
        <v>40</v>
      </c>
      <c r="F7" s="4">
        <v>10</v>
      </c>
      <c r="G7" s="4">
        <v>25</v>
      </c>
      <c r="H7" s="4"/>
    </row>
    <row r="8" spans="1:8" ht="15.75">
      <c r="A8" s="4">
        <v>6</v>
      </c>
      <c r="B8" s="4" t="s">
        <v>45</v>
      </c>
      <c r="C8" s="4" t="s">
        <v>27</v>
      </c>
      <c r="D8" s="4" t="s">
        <v>10</v>
      </c>
      <c r="E8" s="4">
        <v>40</v>
      </c>
      <c r="F8" s="4">
        <v>10</v>
      </c>
      <c r="G8" s="4">
        <v>25</v>
      </c>
      <c r="H8" s="4"/>
    </row>
    <row r="9" spans="1:8" ht="15.75">
      <c r="A9" s="4">
        <v>7</v>
      </c>
      <c r="B9" s="4" t="s">
        <v>46</v>
      </c>
      <c r="C9" s="4" t="s">
        <v>27</v>
      </c>
      <c r="D9" s="4" t="s">
        <v>10</v>
      </c>
      <c r="E9" s="4">
        <v>40</v>
      </c>
      <c r="F9" s="4">
        <v>7</v>
      </c>
      <c r="G9" s="4">
        <v>18</v>
      </c>
      <c r="H9" s="4"/>
    </row>
    <row r="10" spans="1:8" ht="15.75">
      <c r="A10" s="4">
        <v>8</v>
      </c>
      <c r="B10" s="4" t="s">
        <v>47</v>
      </c>
      <c r="C10" s="4" t="s">
        <v>27</v>
      </c>
      <c r="D10" s="4" t="s">
        <v>10</v>
      </c>
      <c r="E10" s="4">
        <v>40</v>
      </c>
      <c r="F10" s="4">
        <v>6</v>
      </c>
      <c r="G10" s="4">
        <v>15</v>
      </c>
      <c r="H10" s="4"/>
    </row>
    <row r="11" spans="1:8" ht="15.75">
      <c r="A11" s="4">
        <v>9</v>
      </c>
      <c r="B11" s="4" t="s">
        <v>48</v>
      </c>
      <c r="C11" s="4" t="s">
        <v>27</v>
      </c>
      <c r="D11" s="4" t="s">
        <v>10</v>
      </c>
      <c r="E11" s="4">
        <v>40</v>
      </c>
      <c r="F11" s="4">
        <v>5</v>
      </c>
      <c r="G11" s="4">
        <v>13</v>
      </c>
      <c r="H11" s="4"/>
    </row>
    <row r="12" spans="1:8" ht="15.75">
      <c r="A12" s="4">
        <v>10</v>
      </c>
      <c r="B12" s="4" t="s">
        <v>49</v>
      </c>
      <c r="C12" s="4" t="s">
        <v>27</v>
      </c>
      <c r="D12" s="4" t="s">
        <v>10</v>
      </c>
      <c r="E12" s="4">
        <v>40</v>
      </c>
      <c r="F12" s="4">
        <v>0</v>
      </c>
      <c r="G12" s="4">
        <v>0</v>
      </c>
      <c r="H12" s="4"/>
    </row>
    <row r="13" spans="1:8" ht="15.75">
      <c r="A13" s="4">
        <v>11</v>
      </c>
      <c r="B13" s="4" t="s">
        <v>50</v>
      </c>
      <c r="C13" s="4" t="s">
        <v>27</v>
      </c>
      <c r="D13" s="4" t="s">
        <v>10</v>
      </c>
      <c r="E13" s="4">
        <v>40</v>
      </c>
      <c r="F13" s="4">
        <v>0</v>
      </c>
      <c r="G13" s="4">
        <v>0</v>
      </c>
      <c r="H13" s="4"/>
    </row>
    <row r="14" spans="1:8" ht="15.75">
      <c r="A14" s="4">
        <v>12</v>
      </c>
      <c r="B14" s="4" t="s">
        <v>51</v>
      </c>
      <c r="C14" s="4" t="s">
        <v>27</v>
      </c>
      <c r="D14" s="4" t="s">
        <v>10</v>
      </c>
      <c r="E14" s="4">
        <v>40</v>
      </c>
      <c r="F14" s="4">
        <v>0</v>
      </c>
      <c r="G14" s="4">
        <v>0</v>
      </c>
      <c r="H14" s="4"/>
    </row>
    <row r="15" spans="1:8" ht="15.75">
      <c r="A15" s="6"/>
      <c r="B15" s="6"/>
      <c r="C15" s="6"/>
      <c r="D15" s="6"/>
      <c r="E15" s="6"/>
      <c r="F15" s="6"/>
      <c r="G15" s="6"/>
      <c r="H15" s="6"/>
    </row>
    <row r="16" spans="1:8" ht="15.75">
      <c r="A16" s="6"/>
      <c r="B16" s="6"/>
      <c r="C16" s="6"/>
      <c r="D16" s="6"/>
      <c r="E16" s="6"/>
      <c r="F16" s="6"/>
      <c r="G16" s="6"/>
      <c r="H16" s="6"/>
    </row>
    <row r="17" spans="1:8" ht="15.75">
      <c r="A17" s="6"/>
      <c r="B17" s="6"/>
      <c r="C17" s="6"/>
      <c r="D17" s="6" t="s">
        <v>86</v>
      </c>
      <c r="E17" s="6"/>
      <c r="F17" s="6"/>
      <c r="G17" s="6"/>
      <c r="H17" s="6"/>
    </row>
    <row r="18" spans="1:8" ht="15.75">
      <c r="A18" s="6"/>
      <c r="B18" s="6"/>
      <c r="C18" s="6"/>
      <c r="D18" s="6" t="s">
        <v>87</v>
      </c>
      <c r="E18" s="6"/>
      <c r="F18" s="6"/>
      <c r="G18" s="6"/>
      <c r="H18" s="6"/>
    </row>
    <row r="19" spans="1:8" ht="15.75">
      <c r="A19" s="6"/>
      <c r="B19" s="6"/>
      <c r="C19" s="6"/>
      <c r="D19" s="6" t="s">
        <v>88</v>
      </c>
      <c r="E19" s="6"/>
      <c r="F19" s="6"/>
      <c r="G19" s="6"/>
      <c r="H19" s="6"/>
    </row>
  </sheetData>
  <pageMargins left="0.7" right="0.7" top="0.75" bottom="0.75" header="0.3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7"/>
  <sheetViews>
    <sheetView workbookViewId="0">
      <selection activeCell="B25" sqref="B25"/>
    </sheetView>
  </sheetViews>
  <sheetFormatPr defaultRowHeight="15"/>
  <cols>
    <col min="1" max="1" width="4.7109375" customWidth="1"/>
    <col min="2" max="2" width="33" customWidth="1"/>
    <col min="4" max="4" width="18" customWidth="1"/>
    <col min="8" max="8" width="9.140625" customWidth="1"/>
  </cols>
  <sheetData>
    <row r="1" spans="1:8">
      <c r="A1" s="1" t="s">
        <v>22</v>
      </c>
      <c r="B1" s="1"/>
      <c r="C1" s="1"/>
      <c r="D1" s="1"/>
      <c r="E1" s="1"/>
      <c r="F1" s="1"/>
      <c r="G1" s="1"/>
      <c r="H1" s="1"/>
    </row>
    <row r="2" spans="1:8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>
      <c r="A3" s="1">
        <v>1</v>
      </c>
      <c r="B3" s="1" t="s">
        <v>29</v>
      </c>
      <c r="C3" s="1" t="s">
        <v>30</v>
      </c>
      <c r="D3" s="1" t="s">
        <v>31</v>
      </c>
      <c r="E3" s="1">
        <v>40</v>
      </c>
      <c r="F3" s="1">
        <v>22</v>
      </c>
      <c r="G3" s="1">
        <v>55</v>
      </c>
      <c r="H3" s="1" t="s">
        <v>11</v>
      </c>
    </row>
    <row r="4" spans="1:8">
      <c r="A4" s="1">
        <v>2</v>
      </c>
      <c r="B4" s="1" t="s">
        <v>67</v>
      </c>
      <c r="C4" s="1" t="s">
        <v>30</v>
      </c>
      <c r="D4" s="1" t="s">
        <v>31</v>
      </c>
      <c r="E4" s="1">
        <v>40</v>
      </c>
      <c r="F4" s="1">
        <v>16</v>
      </c>
      <c r="G4" s="1">
        <f>F4*100/40</f>
        <v>40</v>
      </c>
      <c r="H4" s="1"/>
    </row>
    <row r="5" spans="1:8">
      <c r="A5" s="1">
        <v>3</v>
      </c>
      <c r="B5" s="1" t="s">
        <v>68</v>
      </c>
      <c r="C5" s="1" t="s">
        <v>69</v>
      </c>
      <c r="D5" s="1" t="s">
        <v>31</v>
      </c>
      <c r="E5" s="1">
        <v>40</v>
      </c>
      <c r="F5" s="1">
        <v>16</v>
      </c>
      <c r="G5" s="1">
        <f t="shared" ref="G5:G11" si="0">F5*100/40</f>
        <v>40</v>
      </c>
      <c r="H5" s="1"/>
    </row>
    <row r="6" spans="1:8">
      <c r="A6" s="1">
        <v>4</v>
      </c>
      <c r="B6" s="1" t="s">
        <v>91</v>
      </c>
      <c r="C6" s="1" t="s">
        <v>70</v>
      </c>
      <c r="D6" s="1" t="s">
        <v>31</v>
      </c>
      <c r="E6" s="1">
        <v>40</v>
      </c>
      <c r="F6" s="1">
        <v>10</v>
      </c>
      <c r="G6" s="1">
        <f t="shared" si="0"/>
        <v>25</v>
      </c>
      <c r="H6" s="1"/>
    </row>
    <row r="7" spans="1:8">
      <c r="A7" s="1">
        <v>5</v>
      </c>
      <c r="B7" s="1" t="s">
        <v>71</v>
      </c>
      <c r="C7" s="1" t="s">
        <v>30</v>
      </c>
      <c r="D7" s="1" t="s">
        <v>31</v>
      </c>
      <c r="E7" s="1">
        <v>40</v>
      </c>
      <c r="F7" s="1">
        <v>8</v>
      </c>
      <c r="G7" s="1">
        <f t="shared" si="0"/>
        <v>20</v>
      </c>
      <c r="H7" s="1"/>
    </row>
    <row r="8" spans="1:8">
      <c r="A8" s="1">
        <v>6</v>
      </c>
      <c r="B8" s="1" t="s">
        <v>72</v>
      </c>
      <c r="C8" s="1" t="s">
        <v>73</v>
      </c>
      <c r="D8" s="1" t="s">
        <v>31</v>
      </c>
      <c r="E8" s="1">
        <v>40</v>
      </c>
      <c r="F8" s="1">
        <v>6</v>
      </c>
      <c r="G8" s="1">
        <f t="shared" si="0"/>
        <v>15</v>
      </c>
      <c r="H8" s="1"/>
    </row>
    <row r="9" spans="1:8">
      <c r="A9" s="1">
        <v>7</v>
      </c>
      <c r="B9" s="1" t="s">
        <v>74</v>
      </c>
      <c r="C9" s="1" t="s">
        <v>30</v>
      </c>
      <c r="D9" s="1" t="s">
        <v>31</v>
      </c>
      <c r="E9" s="1">
        <v>40</v>
      </c>
      <c r="F9" s="1">
        <v>3</v>
      </c>
      <c r="G9" s="2">
        <f t="shared" si="0"/>
        <v>7.5</v>
      </c>
      <c r="H9" s="1"/>
    </row>
    <row r="10" spans="1:8">
      <c r="A10" s="1">
        <v>8</v>
      </c>
      <c r="B10" s="1" t="s">
        <v>75</v>
      </c>
      <c r="C10" s="1" t="s">
        <v>30</v>
      </c>
      <c r="D10" s="1" t="s">
        <v>31</v>
      </c>
      <c r="E10" s="1">
        <v>40</v>
      </c>
      <c r="F10" s="1">
        <v>2</v>
      </c>
      <c r="G10" s="1">
        <f t="shared" si="0"/>
        <v>5</v>
      </c>
      <c r="H10" s="1"/>
    </row>
    <row r="11" spans="1:8">
      <c r="A11" s="1">
        <v>9</v>
      </c>
      <c r="B11" s="1" t="s">
        <v>76</v>
      </c>
      <c r="C11" s="1" t="s">
        <v>30</v>
      </c>
      <c r="D11" s="1" t="s">
        <v>31</v>
      </c>
      <c r="E11" s="1">
        <v>40</v>
      </c>
      <c r="F11" s="1">
        <v>0</v>
      </c>
      <c r="G11" s="1">
        <f t="shared" si="0"/>
        <v>0</v>
      </c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5" spans="1:8">
      <c r="D15" t="s">
        <v>86</v>
      </c>
    </row>
    <row r="16" spans="1:8">
      <c r="D16" t="s">
        <v>87</v>
      </c>
    </row>
    <row r="17" spans="4:4">
      <c r="D17" t="s">
        <v>88</v>
      </c>
    </row>
  </sheetData>
  <pageMargins left="0.7" right="0.7" top="0.75" bottom="0.75" header="0.3" footer="0.3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7"/>
  <sheetViews>
    <sheetView tabSelected="1" workbookViewId="0">
      <selection activeCell="B29" sqref="B29"/>
    </sheetView>
  </sheetViews>
  <sheetFormatPr defaultRowHeight="15"/>
  <cols>
    <col min="1" max="1" width="6.140625" customWidth="1"/>
    <col min="2" max="2" width="36.28515625" customWidth="1"/>
    <col min="3" max="3" width="10.140625" customWidth="1"/>
    <col min="4" max="4" width="20.28515625" customWidth="1"/>
    <col min="8" max="8" width="12.85546875" customWidth="1"/>
  </cols>
  <sheetData>
    <row r="1" spans="1:8" ht="15.75">
      <c r="A1" s="4" t="s">
        <v>21</v>
      </c>
      <c r="B1" s="4"/>
      <c r="C1" s="4"/>
      <c r="D1" s="4"/>
      <c r="E1" s="4"/>
      <c r="F1" s="4"/>
      <c r="G1" s="4"/>
      <c r="H1" s="4"/>
    </row>
    <row r="2" spans="1:8" ht="15.7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</row>
    <row r="3" spans="1:8" ht="15.75">
      <c r="A3" s="4">
        <v>1</v>
      </c>
      <c r="B3" s="3" t="s">
        <v>32</v>
      </c>
      <c r="C3" s="4" t="s">
        <v>27</v>
      </c>
      <c r="D3" s="4" t="s">
        <v>10</v>
      </c>
      <c r="E3" s="4">
        <v>40</v>
      </c>
      <c r="F3" s="4">
        <v>27</v>
      </c>
      <c r="G3" s="4">
        <v>67.5</v>
      </c>
      <c r="H3" s="4" t="s">
        <v>11</v>
      </c>
    </row>
    <row r="4" spans="1:8" ht="15.75">
      <c r="A4" s="4">
        <v>2</v>
      </c>
      <c r="B4" s="4" t="s">
        <v>26</v>
      </c>
      <c r="C4" s="4" t="s">
        <v>27</v>
      </c>
      <c r="D4" s="4" t="s">
        <v>10</v>
      </c>
      <c r="E4" s="4">
        <v>40</v>
      </c>
      <c r="F4" s="4">
        <v>20</v>
      </c>
      <c r="G4" s="4">
        <v>50</v>
      </c>
      <c r="H4" s="4" t="s">
        <v>18</v>
      </c>
    </row>
    <row r="5" spans="1:8" ht="15.75">
      <c r="A5" s="4">
        <v>3</v>
      </c>
      <c r="B5" s="4" t="s">
        <v>43</v>
      </c>
      <c r="C5" s="4" t="s">
        <v>27</v>
      </c>
      <c r="D5" s="4" t="s">
        <v>10</v>
      </c>
      <c r="E5" s="4">
        <v>40</v>
      </c>
      <c r="F5" s="4">
        <v>20</v>
      </c>
      <c r="G5" s="4">
        <v>50</v>
      </c>
      <c r="H5" s="4" t="s">
        <v>18</v>
      </c>
    </row>
    <row r="6" spans="1:8" ht="15.75">
      <c r="A6" s="4">
        <v>4</v>
      </c>
      <c r="B6" s="4" t="s">
        <v>45</v>
      </c>
      <c r="C6" s="4" t="s">
        <v>27</v>
      </c>
      <c r="D6" s="4" t="s">
        <v>10</v>
      </c>
      <c r="E6" s="4">
        <v>40</v>
      </c>
      <c r="F6" s="4">
        <v>10</v>
      </c>
      <c r="G6" s="4">
        <v>25</v>
      </c>
      <c r="H6" s="4"/>
    </row>
    <row r="7" spans="1:8" ht="15.75">
      <c r="A7" s="4">
        <v>5</v>
      </c>
      <c r="B7" s="4" t="s">
        <v>47</v>
      </c>
      <c r="C7" s="4" t="s">
        <v>27</v>
      </c>
      <c r="D7" s="4" t="s">
        <v>10</v>
      </c>
      <c r="E7" s="4">
        <v>40</v>
      </c>
      <c r="F7" s="4">
        <v>5</v>
      </c>
      <c r="G7" s="4">
        <v>13</v>
      </c>
      <c r="H7" s="4"/>
    </row>
    <row r="8" spans="1:8" ht="15.75">
      <c r="A8" s="4">
        <v>6</v>
      </c>
      <c r="B8" s="4" t="s">
        <v>50</v>
      </c>
      <c r="C8" s="4" t="s">
        <v>27</v>
      </c>
      <c r="D8" s="4" t="s">
        <v>10</v>
      </c>
      <c r="E8" s="4">
        <v>40</v>
      </c>
      <c r="F8" s="4">
        <v>0</v>
      </c>
      <c r="G8" s="4">
        <v>0</v>
      </c>
      <c r="H8" s="4"/>
    </row>
    <row r="9" spans="1:8" ht="15.75">
      <c r="A9" s="4">
        <v>7</v>
      </c>
      <c r="B9" s="4" t="s">
        <v>51</v>
      </c>
      <c r="C9" s="4" t="s">
        <v>27</v>
      </c>
      <c r="D9" s="4" t="s">
        <v>10</v>
      </c>
      <c r="E9" s="4">
        <v>40</v>
      </c>
      <c r="F9" s="4">
        <v>0</v>
      </c>
      <c r="G9" s="4">
        <v>0</v>
      </c>
      <c r="H9" s="4"/>
    </row>
    <row r="10" spans="1:8" ht="15.75">
      <c r="A10" s="4">
        <v>8</v>
      </c>
      <c r="B10" s="4" t="s">
        <v>28</v>
      </c>
      <c r="C10" s="4" t="s">
        <v>27</v>
      </c>
      <c r="D10" s="4" t="s">
        <v>10</v>
      </c>
      <c r="E10" s="4">
        <v>40</v>
      </c>
      <c r="F10" s="4">
        <v>0</v>
      </c>
      <c r="G10" s="4">
        <v>0</v>
      </c>
      <c r="H10" s="4"/>
    </row>
    <row r="11" spans="1:8" ht="15.75">
      <c r="A11" s="4">
        <v>9</v>
      </c>
      <c r="B11" s="4" t="s">
        <v>52</v>
      </c>
      <c r="C11" s="4" t="s">
        <v>27</v>
      </c>
      <c r="D11" s="4" t="s">
        <v>10</v>
      </c>
      <c r="E11" s="4">
        <v>40</v>
      </c>
      <c r="F11" s="4">
        <v>0</v>
      </c>
      <c r="G11" s="4">
        <v>0</v>
      </c>
      <c r="H11" s="4"/>
    </row>
    <row r="12" spans="1:8" ht="15.75">
      <c r="A12" s="4">
        <v>10</v>
      </c>
      <c r="B12" s="4" t="s">
        <v>53</v>
      </c>
      <c r="C12" s="4" t="s">
        <v>27</v>
      </c>
      <c r="D12" s="4" t="s">
        <v>10</v>
      </c>
      <c r="E12" s="4">
        <v>40</v>
      </c>
      <c r="F12" s="4">
        <v>0</v>
      </c>
      <c r="G12" s="4">
        <v>0</v>
      </c>
      <c r="H12" s="4"/>
    </row>
    <row r="13" spans="1:8" ht="15.75">
      <c r="A13" s="6"/>
      <c r="B13" s="6"/>
      <c r="C13" s="6"/>
      <c r="D13" s="6"/>
      <c r="E13" s="6"/>
      <c r="F13" s="6"/>
      <c r="G13" s="6"/>
      <c r="H13" s="6"/>
    </row>
    <row r="14" spans="1:8" ht="15.75">
      <c r="A14" s="6"/>
      <c r="B14" s="6"/>
      <c r="C14" s="6"/>
      <c r="D14" s="6"/>
      <c r="E14" s="6"/>
      <c r="F14" s="6"/>
      <c r="G14" s="6"/>
      <c r="H14" s="6"/>
    </row>
    <row r="15" spans="1:8" ht="15.75">
      <c r="A15" s="6"/>
      <c r="B15" s="6"/>
      <c r="C15" s="6"/>
      <c r="D15" s="6" t="s">
        <v>86</v>
      </c>
      <c r="E15" s="6"/>
      <c r="F15" s="6"/>
      <c r="G15" s="6"/>
      <c r="H15" s="6"/>
    </row>
    <row r="16" spans="1:8" ht="15.75">
      <c r="A16" s="6"/>
      <c r="B16" s="6"/>
      <c r="C16" s="6"/>
      <c r="D16" s="6" t="s">
        <v>87</v>
      </c>
      <c r="E16" s="6"/>
      <c r="F16" s="6"/>
      <c r="G16" s="6"/>
      <c r="H16" s="6"/>
    </row>
    <row r="17" spans="1:8" ht="15.75">
      <c r="A17" s="6"/>
      <c r="B17" s="6"/>
      <c r="C17" s="6"/>
      <c r="D17" s="6" t="s">
        <v>88</v>
      </c>
      <c r="E17" s="6"/>
      <c r="F17" s="6"/>
      <c r="G17" s="6"/>
      <c r="H17" s="6"/>
    </row>
  </sheetData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7 класс</vt:lpstr>
      <vt:lpstr>8 класс</vt:lpstr>
      <vt:lpstr>9 класс</vt:lpstr>
      <vt:lpstr>10 класс</vt:lpstr>
      <vt:lpstr>11 класс</vt:lpstr>
      <vt:lpstr>астрономия 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елена</cp:lastModifiedBy>
  <cp:lastPrinted>2016-10-29T11:26:24Z</cp:lastPrinted>
  <dcterms:created xsi:type="dcterms:W3CDTF">2015-09-23T07:45:14Z</dcterms:created>
  <dcterms:modified xsi:type="dcterms:W3CDTF">2016-11-13T20:41:38Z</dcterms:modified>
</cp:coreProperties>
</file>